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O12"/>
  <c r="F12"/>
  <c r="H37"/>
  <c r="I36" s="1"/>
  <c r="S36" s="1"/>
  <c r="H32"/>
  <c r="I31" s="1"/>
  <c r="S31" s="1"/>
  <c r="H27"/>
  <c r="I26" s="1"/>
  <c r="S26" s="1"/>
  <c r="G39"/>
  <c r="R39"/>
  <c r="H17"/>
  <c r="I16" s="1"/>
  <c r="S1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<sst xmlns="http://schemas.openxmlformats.org/spreadsheetml/2006/main" count="119" uniqueCount="76">
  <si>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</si>
  <si>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</si>
  <si>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</si>
  <si>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</si>
  <si>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</si>
  <si>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18.2.2023</t>
  </si>
  <si>
    <t>Domácí</t>
  </si>
  <si>
    <t>KK Zábřeh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</si>
  <si>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</si>
  <si>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</si>
  <si>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</si>
  <si>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</si>
  <si>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</si>
  <si>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</si>
  <si>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</si>
  <si>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</si>
  <si>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</si>
  <si>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</si>
  <si>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</si>
  <si>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</si>
  <si>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</si>
  <si>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</si>
  <si>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Gajdičiar</t>
  </si>
  <si>
    <t>Jan</t>
  </si>
  <si>
    <t>Ondřej</t>
  </si>
  <si>
    <t>Flídr</t>
  </si>
  <si>
    <t>Pavič</t>
  </si>
  <si>
    <t>Jiří</t>
  </si>
  <si>
    <t>Martin</t>
  </si>
  <si>
    <t>Švub</t>
  </si>
  <si>
    <t>Dadák</t>
  </si>
  <si>
    <t>Zdeněk</t>
  </si>
  <si>
    <t>Lukáš</t>
  </si>
  <si>
    <t>Sitta</t>
  </si>
  <si>
    <t>Josef</t>
  </si>
  <si>
    <t>Michal</t>
  </si>
  <si>
    <t>Horňák</t>
  </si>
  <si>
    <t>Dvorský</t>
  </si>
  <si>
    <t>Petr</t>
  </si>
  <si>
    <t>Ondráček</t>
  </si>
  <si>
    <t>Chlevišťan</t>
  </si>
  <si>
    <t>Tomáš</t>
  </si>
  <si>
    <t>Karel</t>
  </si>
  <si>
    <t>Celkový výkon družstva  </t>
  </si>
  <si>
    <t>Vedoucí družstva         Jméno:</t>
  </si>
  <si>
    <t>Lukáš Horňák</t>
  </si>
  <si>
    <t>Bodový zisk</t>
  </si>
  <si>
    <t>Michal Pavič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</si>
  <si>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</si>
  <si>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</si>
  <si>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</si>
  <si>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</si>
  <si>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</si>
  <si>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</si>
  <si>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</si>
  <si>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</si>
  <si>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</si>
  <si>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</si>
  <si>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</si>
  <si>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</si>
  <si>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</si>
  <si>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</si>
  <si>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</si>
  <si>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</si>
  <si>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</si>
  <si>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</si>
  <si>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</si>
  <si>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</si>
  <si>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</si>
  <si>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</si>
  <si>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</si>
  <si>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Ondráček Tomáš</t>
  </si>
  <si>
    <t>Napomínání hráčů za nesportovní chování či vyloučení ze startu:</t>
  </si>
  <si>
    <t>Různé:</t>
  </si>
  <si>
    <t xml:space="preserve">Datum a podpis rozhodčího:  </t>
  </si>
  <si>
    <t>18.2.2023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</si>
</sst>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25</v>
      </c>
      <c r="P8" s="12">
        <v>5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25</v>
      </c>
      <c r="F9" s="18">
        <v>4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2</v>
      </c>
      <c r="Q9" s="19">
        <f>IF(AND(ISBLANK(N9),ISBLANK(O9)),"",N9+O9)</f>
        <v>132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43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34</v>
      </c>
      <c r="P10" s="18">
        <v>1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45</v>
      </c>
      <c r="P11" s="23">
        <v>1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157</v>
      </c>
      <c r="F12" s="28">
        <f>IF(ISNUMBER($G12),SUM(F8:F11),"")</f>
        <v>7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24264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149</v>
      </c>
      <c r="P12" s="28">
        <f>IF(ISNUMBER($G12),SUM(P8:P11),"")</f>
        <v>9</v>
      </c>
      <c r="Q12" s="29">
        <f>IF(SUM($G8:$G11)+SUM($Q8:$Q11)&gt;0,SUM(Q8:Q11),"")</f>
        <v>510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63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42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77</v>
      </c>
      <c r="E14" s="18">
        <v>52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3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44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63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108</v>
      </c>
      <c r="O16" s="23">
        <v>54</v>
      </c>
      <c r="P16" s="23">
        <v>0</v>
      </c>
      <c r="Q16" s="24">
        <f>IF(AND(ISBLANK(N16),ISBLANK(O16)),"",N16+O16)</f>
        <v>162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195</v>
      </c>
      <c r="F17" s="28">
        <f>IF(ISNUMBER($G17),SUM(F13:F16),"")</f>
        <v>4</v>
      </c>
      <c r="G17" s="29">
        <f>IF(SUM($G13:$G16)+SUM($Q13:$Q16)&gt;0,SUM(G13:G16),"")</f>
        <v>546</v>
      </c>
      <c r="H17" s="27">
        <f>IF(ISNUMBER($G17),SUM(H13:H16),"")</f>
        <v>1</v>
      </c>
      <c r="I17" s="99"/>
      <c r="K17" s="96">
        <v>25145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202</v>
      </c>
      <c r="P17" s="28">
        <f>IF(ISNUMBER($G17),SUM(P13:P16),"")</f>
        <v>4</v>
      </c>
      <c r="Q17" s="29">
        <f>IF(SUM($G13:$G16)+SUM($Q13:$Q16)&gt;0,SUM(Q13:Q16),"")</f>
        <v>586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45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35</v>
      </c>
      <c r="P18" s="12">
        <v>1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50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35</v>
      </c>
      <c r="P19" s="18">
        <v>2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44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42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49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44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6531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188</v>
      </c>
      <c r="F22" s="28">
        <f>IF(ISNUMBER($G22),SUM(F18:F21),"")</f>
        <v>3</v>
      </c>
      <c r="G22" s="29">
        <f>IF(SUM($G18:$G21)+SUM($Q18:$Q21)&gt;0,SUM(G18:G21),"")</f>
        <v>524</v>
      </c>
      <c r="H22" s="27">
        <f>IF(ISNUMBER($G22),SUM(H18:H21),"")</f>
        <v>3</v>
      </c>
      <c r="I22" s="99"/>
      <c r="K22" s="96">
        <v>26338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156</v>
      </c>
      <c r="P22" s="28">
        <f>IF(ISNUMBER($G22),SUM(P18:P21),"")</f>
        <v>6</v>
      </c>
      <c r="Q22" s="29">
        <f>IF(SUM($G18:$G21)+SUM($Q18:$Q21)&gt;0,SUM(Q18:Q21),"")</f>
        <v>513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54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86</v>
      </c>
      <c r="O23" s="12">
        <v>61</v>
      </c>
      <c r="P23" s="12">
        <v>0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44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52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111</v>
      </c>
      <c r="E25" s="18">
        <v>42</v>
      </c>
      <c r="F25" s="18">
        <v>2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41</v>
      </c>
      <c r="P25" s="18">
        <v>3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41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42</v>
      </c>
      <c r="P26" s="23">
        <v>1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7949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181</v>
      </c>
      <c r="F27" s="28">
        <f>IF(ISNUMBER($G27),SUM(F23:F26),"")</f>
        <v>3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9261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196</v>
      </c>
      <c r="P27" s="28">
        <f>IF(ISNUMBER($G27),SUM(P23:P26),"")</f>
        <v>4</v>
      </c>
      <c r="Q27" s="29">
        <f>IF(SUM($G23:$G26)+SUM($Q23:$Q26)&gt;0,SUM(Q23:Q26),"")</f>
        <v>554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45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44</v>
      </c>
      <c r="P29" s="18">
        <v>2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83</v>
      </c>
      <c r="E30" s="18">
        <v>44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102</v>
      </c>
      <c r="O30" s="18">
        <v>34</v>
      </c>
      <c r="P30" s="18">
        <v>4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34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34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14493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168</v>
      </c>
      <c r="F32" s="28">
        <f>IF(ISNUMBER($G32),SUM(F28:F31),"")</f>
        <v>1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7046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157</v>
      </c>
      <c r="P32" s="28">
        <f>IF(ISNUMBER($G32),SUM(P28:P31),"")</f>
        <v>8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22</v>
      </c>
      <c r="F33" s="12">
        <v>3</v>
      </c>
      <c r="G33" s="13">
        <f>IF(AND(ISBLANK(D33),ISBLANK(E33)),"",D33+E33)</f>
        <v>109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45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51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45</v>
      </c>
      <c r="P34" s="18">
        <v>1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40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63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51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24126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517</v>
      </c>
      <c r="H37" s="27">
        <f>IF(ISNUMBER($G37),SUM(H33:H36),"")</f>
        <v>0</v>
      </c>
      <c r="I37" s="99"/>
      <c r="K37" s="96">
        <v>18824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204</v>
      </c>
      <c r="P37" s="28">
        <f>IF(ISNUMBER($G37),SUM(P33:P36),"")</f>
        <v>2</v>
      </c>
      <c r="Q37" s="29">
        <f>IF(SUM($G33:$G36)+SUM($Q33:$Q36)&gt;0,SUM(Q33:Q36),"")</f>
        <v>599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2189</v>
      </c>
      <c r="E39" s="34">
        <f>IF(ISNUMBER($G39),SUM(E12,E17,E22,E27,E32,E37),"")</f>
        <v>1047</v>
      </c>
      <c r="F39" s="34">
        <f>IF(ISNUMBER($G39),SUM(F12,F17,F22,F27,F32,F37),"")</f>
        <v>22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2238</v>
      </c>
      <c r="O39" s="34">
        <f>IF(ISNUMBER($G39),SUM(O12,O17,O22,O27,O32,O37),"")</f>
        <v>1064</v>
      </c>
      <c r="P39" s="34">
        <f>IF(ISNUMBER($G39),SUM(P12,P17,P22,P27,P32,P37),"")</f>
        <v>33</v>
      </c>
      <c r="Q39" s="35">
        <f>IF(SUM($G$8:$G$37)+SUM($Q$8:$Q$37)&gt;0,SUM(Q12,Q17,Q22,Q27,Q32,Q37),"")</f>
        <v>3302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17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34</v>
      </c>
      <c r="B57" s="72" t="s">
        <v>70</v>
      </c>
      <c r="C57" s="73"/>
      <c r="D57" s="63">
        <v>23680</v>
      </c>
      <c r="E57" s="72" t="s">
        <v>71</v>
      </c>
      <c r="F57" s="75"/>
      <c r="G57" s="75"/>
      <c r="H57" s="73"/>
      <c r="I57" s="63">
        <v>24126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2023-02-18T22:33:22Z</dcterms:modified>
</cp:coreProperties>
</file>